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3CEB0A06-E465-4BB6-A863-DF4EF165AEF0}" xr6:coauthVersionLast="44" xr6:coauthVersionMax="44" xr10:uidLastSave="{00000000-0000-0000-0000-000000000000}"/>
  <bookViews>
    <workbookView xWindow="690" yWindow="240" windowWidth="26340" windowHeight="14235" xr2:uid="{00000000-000D-0000-FFFF-FFFF00000000}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12" i="1"/>
  <c r="D16" i="1"/>
  <c r="D20" i="1"/>
  <c r="D24" i="1"/>
  <c r="D9" i="1"/>
  <c r="D13" i="1"/>
  <c r="D17" i="1"/>
  <c r="D21" i="1"/>
  <c r="D25" i="1"/>
  <c r="D10" i="1"/>
  <c r="D14" i="1"/>
  <c r="D18" i="1"/>
  <c r="D22" i="1"/>
  <c r="D26" i="1"/>
  <c r="D11" i="1"/>
  <c r="D15" i="1"/>
  <c r="D19" i="1"/>
  <c r="D23" i="1"/>
  <c r="D7" i="1"/>
  <c r="F10" i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27" i="1"/>
  <c r="D28" i="1"/>
  <c r="D29" i="1"/>
  <c r="I28" i="1"/>
  <c r="I30" i="1"/>
  <c r="I29" i="1"/>
  <c r="D30" i="1"/>
</calcChain>
</file>

<file path=xl/sharedStrings.xml><?xml version="1.0" encoding="utf-8"?>
<sst xmlns="http://schemas.openxmlformats.org/spreadsheetml/2006/main" count="74" uniqueCount="72">
  <si>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</si>
  <si>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</si>
  <si>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</si>
  <si>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</si>
  <si>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</si>
  <si>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</si>
  <si>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</si>
  <si>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</si>
  <si>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Yield:</t>
  </si>
  <si>
    <t>Mean:</t>
  </si>
  <si>
    <t>Median:</t>
  </si>
  <si>
    <t>GOR: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</si>
  <si>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</si>
  <si>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</si>
  <si>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</si>
  <si>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</si>
  <si>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</si>
  <si>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</si>
  <si>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</si>
  <si>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</si>
  <si>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</si>
  <si>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</si>
  <si>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</si>
  <si>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</si>
  <si>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</si>
  <si>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</si>
  <si>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</si>
  <si>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</si>
  <si>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</si>
  <si>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</si>
  <si>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</si>
  <si>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</si>
  <si>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</si>
  <si>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</si>
  <si>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</si>
  <si>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</si>
  <si>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</si>
  <si>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</si>
  <si>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</si>
  <si>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</si>
  <si>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</si>
  <si>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</si>
  <si>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</si>
  <si>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</si>
  <si>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</si>
  <si>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</si>
  <si>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</si>
  <si>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</si>
  <si>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</si>
  <si>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</si>
  <si>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</si>
  <si>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</si>
  <si>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</si>
  <si>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</si>
  <si>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</si>
  <si>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</si>
  <si>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</si>
  <si>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******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</si>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</sst>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</font>
    <font>
      <sz val="11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3" xfId="0" applyNumberFormat="1" applyFont="1" applyFill="1" applyBorder="1"/>
    <xf numFmtId="166" fontId="2" fillId="2" borderId="4" xfId="1" applyNumberFormat="1" applyFont="1" applyFill="1" applyBorder="1"/>
    <xf numFmtId="164" fontId="2" fillId="2" borderId="5" xfId="0" applyNumberFormat="1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49" fontId="3" fillId="3" borderId="9" xfId="2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3" fillId="3" borderId="11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2" xfId="4" applyNumberFormat="1" applyFont="1" applyBorder="1"/>
    <xf numFmtId="164" fontId="0" fillId="0" borderId="13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164" fontId="0" fillId="2" borderId="12" xfId="0" applyNumberFormat="1" applyFill="1" applyBorder="1" applyAlignment="1">
      <alignment horizontal="center"/>
    </xf>
    <xf numFmtId="164" fontId="2" fillId="2" borderId="4" xfId="0" applyNumberFormat="1" applyFont="1" applyFill="1" applyBorder="1"/>
    <xf numFmtId="164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6" fontId="2" fillId="2" borderId="7" xfId="1" applyNumberFormat="1" applyFont="1" applyFill="1" applyBorder="1"/>
    <xf numFmtId="166" fontId="2" fillId="2" borderId="0" xfId="1" applyNumberFormat="1" applyFont="1" applyFill="1" applyBorder="1"/>
    <xf numFmtId="166" fontId="2" fillId="2" borderId="12" xfId="1" applyNumberFormat="1" applyFont="1" applyFill="1" applyBorder="1"/>
    <xf numFmtId="166" fontId="2" fillId="2" borderId="3" xfId="1" applyNumberFormat="1" applyFont="1" applyFill="1" applyBorder="1"/>
    <xf numFmtId="0" fontId="0" fillId="2" borderId="5" xfId="0" applyFill="1" applyBorder="1" applyAlignment="1">
      <alignment horizontal="right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18" xfId="3" applyFont="1" applyFill="1" applyBorder="1" applyAlignment="1">
      <alignment horizontal="right" wrapText="1"/>
    </xf>
    <xf numFmtId="0" fontId="5" fillId="0" borderId="35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7" fillId="0" borderId="1" xfId="10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1" fontId="0" fillId="0" borderId="0" xfId="0" applyNumberFormat="1"/>
  </cellXfs>
  <cellStyles count="11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7" xr:uid="{00000000-0005-0000-0000-000004000000}"/>
    <cellStyle name="Normal_Figs 10-12_1" xfId="9" xr:uid="{00000000-0005-0000-0000-000009000000}"/>
    <cellStyle name="Normal_Figs 32-34" xfId="2" xr:uid="{00000000-0005-0000-0000-00000A000000}"/>
    <cellStyle name="Normal_Figs 9-11" xfId="10" xr:uid="{00000000-0005-0000-0000-00000B000000}"/>
    <cellStyle name="Normal_Sheet1" xfId="3" xr:uid="{00000000-0005-0000-0000-00000C000000}"/>
    <cellStyle name="Percent" xfId="4" builtinId="5"/>
    <cellStyle name="Percent 2" xfId="8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AE-4910-AED6-2C2EFF503C10}"/>
                </c:ext>
              </c:extLst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AE-4910-AED6-2C2EFF503C10}"/>
                </c:ext>
              </c:extLst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AE-4910-AED6-2C2EFF503C10}"/>
                </c:ext>
              </c:extLst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AE-4910-AED6-2C2EFF503C10}"/>
                </c:ext>
              </c:extLst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AE-4910-AED6-2C2EFF503C10}"/>
                </c:ext>
              </c:extLst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AE-4910-AED6-2C2EFF503C10}"/>
                </c:ext>
              </c:extLst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AE-4910-AED6-2C2EFF503C10}"/>
                </c:ext>
              </c:extLst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AE-4910-AED6-2C2EFF503C10}"/>
                </c:ext>
              </c:extLst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AE-4910-AED6-2C2EFF503C10}"/>
                </c:ext>
              </c:extLst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AE-4910-AED6-2C2EFF503C10}"/>
                </c:ext>
              </c:extLst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AE-4910-AED6-2C2EFF503C10}"/>
                </c:ext>
              </c:extLst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9AE-4910-AED6-2C2EFF503C10}"/>
                </c:ext>
              </c:extLst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9AE-4910-AED6-2C2EFF503C10}"/>
                </c:ext>
              </c:extLst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9AE-4910-AED6-2C2EFF503C10}"/>
                </c:ext>
              </c:extLst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9AE-4910-AED6-2C2EFF503C10}"/>
                </c:ext>
              </c:extLst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9AE-4910-AED6-2C2EFF503C10}"/>
                </c:ext>
              </c:extLst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9AE-4910-AED6-2C2EFF503C10}"/>
                </c:ext>
              </c:extLst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9AE-4910-AED6-2C2EFF503C1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9AE-4910-AED6-2C2EFF503C1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0.16856300042140751</c:v>
                </c:pt>
                <c:pt idx="1">
                  <c:v>0.16856300042140751</c:v>
                </c:pt>
                <c:pt idx="2">
                  <c:v>0.21070375052675938</c:v>
                </c:pt>
                <c:pt idx="3">
                  <c:v>0.63211125158027814</c:v>
                </c:pt>
                <c:pt idx="4">
                  <c:v>1.2220817530552044</c:v>
                </c:pt>
                <c:pt idx="5">
                  <c:v>2.0227560050568902</c:v>
                </c:pt>
                <c:pt idx="6">
                  <c:v>3.4555415086388535</c:v>
                </c:pt>
                <c:pt idx="7">
                  <c:v>6.7425200168563002</c:v>
                </c:pt>
                <c:pt idx="8">
                  <c:v>8.6388537715971339</c:v>
                </c:pt>
                <c:pt idx="9">
                  <c:v>13.063632532659081</c:v>
                </c:pt>
                <c:pt idx="10">
                  <c:v>16.477033291192583</c:v>
                </c:pt>
                <c:pt idx="11">
                  <c:v>16.519174041297934</c:v>
                </c:pt>
                <c:pt idx="12">
                  <c:v>13.695743784239358</c:v>
                </c:pt>
                <c:pt idx="13">
                  <c:v>9.1024020227560047</c:v>
                </c:pt>
                <c:pt idx="14">
                  <c:v>4.5512010113780024</c:v>
                </c:pt>
                <c:pt idx="15">
                  <c:v>1.9806152549515381</c:v>
                </c:pt>
                <c:pt idx="16">
                  <c:v>1.0113780025284451</c:v>
                </c:pt>
                <c:pt idx="17">
                  <c:v>0.33712600084281502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59AE-4910-AED6-2C2EFF503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3512704"/>
        <c:axId val="70131712"/>
        <c:axId val="0"/>
      </c:bar3DChart>
      <c:catAx>
        <c:axId val="1235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3171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1270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F9-490F-9989-859F011E859E}"/>
                </c:ext>
              </c:extLst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F9-490F-9989-859F011E859E}"/>
                </c:ext>
              </c:extLst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F9-490F-9989-859F011E859E}"/>
                </c:ext>
              </c:extLst>
            </c:dLbl>
            <c:dLbl>
              <c:idx val="3"/>
              <c:layout>
                <c:manualLayout>
                  <c:x val="8.9252055773710419E-3"/>
                  <c:y val="-1.391582149164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F9-490F-9989-859F011E859E}"/>
                </c:ext>
              </c:extLst>
            </c:dLbl>
            <c:dLbl>
              <c:idx val="4"/>
              <c:layout>
                <c:manualLayout>
                  <c:x val="3.5817316541388771E-3"/>
                  <c:y val="-1.4496881104762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F9-490F-9989-859F011E859E}"/>
                </c:ext>
              </c:extLst>
            </c:dLbl>
            <c:dLbl>
              <c:idx val="5"/>
              <c:layout>
                <c:manualLayout>
                  <c:x val="8.2745852921838428E-4"/>
                  <c:y val="-2.177955197308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F9-490F-9989-859F011E859E}"/>
                </c:ext>
              </c:extLst>
            </c:dLbl>
            <c:dLbl>
              <c:idx val="6"/>
              <c:layout>
                <c:manualLayout>
                  <c:x val="4.3606120886530422E-3"/>
                  <c:y val="-4.4499410725111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F9-490F-9989-859F011E859E}"/>
                </c:ext>
              </c:extLst>
            </c:dLbl>
            <c:dLbl>
              <c:idx val="7"/>
              <c:layout>
                <c:manualLayout>
                  <c:x val="-1.9626948191287259E-3"/>
                  <c:y val="-1.6221575573520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F9-490F-9989-859F011E859E}"/>
                </c:ext>
              </c:extLst>
            </c:dLbl>
            <c:dLbl>
              <c:idx val="8"/>
              <c:layout>
                <c:manualLayout>
                  <c:x val="3.4195716833276715E-3"/>
                  <c:y val="-1.50498718588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F9-490F-9989-859F011E859E}"/>
                </c:ext>
              </c:extLst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9F9-490F-9989-859F011E859E}"/>
                </c:ext>
              </c:extLst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9F9-490F-9989-859F011E859E}"/>
                </c:ext>
              </c:extLst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9F9-490F-9989-859F011E859E}"/>
                </c:ext>
              </c:extLst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9F9-490F-9989-859F011E859E}"/>
                </c:ext>
              </c:extLst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9F9-490F-9989-859F011E859E}"/>
                </c:ext>
              </c:extLst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9F9-490F-9989-859F011E859E}"/>
                </c:ext>
              </c:extLst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9F9-490F-9989-859F011E859E}"/>
                </c:ext>
              </c:extLst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9F9-490F-9989-859F011E859E}"/>
                </c:ext>
              </c:extLst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9F9-490F-9989-859F011E859E}"/>
                </c:ext>
              </c:extLst>
            </c:dLbl>
            <c:dLbl>
              <c:idx val="18"/>
              <c:layout>
                <c:manualLayout>
                  <c:x val="1.4794767451884388E-2"/>
                  <c:y val="-1.08681253117098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9F9-490F-9989-859F011E859E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2.1678710394663701</c:v>
                </c:pt>
                <c:pt idx="1">
                  <c:v>1.0450250138966091</c:v>
                </c:pt>
                <c:pt idx="2">
                  <c:v>1.4897165091717621</c:v>
                </c:pt>
                <c:pt idx="3">
                  <c:v>2.2568093385214008</c:v>
                </c:pt>
                <c:pt idx="4">
                  <c:v>3.6798221234018902</c:v>
                </c:pt>
                <c:pt idx="5">
                  <c:v>4.5580878265703166</c:v>
                </c:pt>
                <c:pt idx="6">
                  <c:v>7.3485269594219016</c:v>
                </c:pt>
                <c:pt idx="7">
                  <c:v>10.583657587548638</c:v>
                </c:pt>
                <c:pt idx="8">
                  <c:v>12.573652028904947</c:v>
                </c:pt>
                <c:pt idx="9">
                  <c:v>14.05225125069483</c:v>
                </c:pt>
                <c:pt idx="10">
                  <c:v>13.12951639799889</c:v>
                </c:pt>
                <c:pt idx="11">
                  <c:v>10.772651473040579</c:v>
                </c:pt>
                <c:pt idx="12">
                  <c:v>7.0705947748749303</c:v>
                </c:pt>
                <c:pt idx="13">
                  <c:v>4.2134519177320735</c:v>
                </c:pt>
                <c:pt idx="14">
                  <c:v>2.7682045580878265</c:v>
                </c:pt>
                <c:pt idx="15">
                  <c:v>1.2562534741523068</c:v>
                </c:pt>
                <c:pt idx="16">
                  <c:v>0.70038910505836582</c:v>
                </c:pt>
                <c:pt idx="17">
                  <c:v>0.26681489716509171</c:v>
                </c:pt>
                <c:pt idx="18">
                  <c:v>4.4469149527515288E-2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69F9-490F-9989-859F011E8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0006656"/>
        <c:axId val="70025216"/>
        <c:axId val="0"/>
      </c:bar3DChart>
      <c:catAx>
        <c:axId val="7000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2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25216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06656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37-4B44-829E-0772192966C1}"/>
                </c:ext>
              </c:extLst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37-4B44-829E-0772192966C1}"/>
                </c:ext>
              </c:extLst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837-4B44-829E-0772192966C1}"/>
                </c:ext>
              </c:extLst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37-4B44-829E-0772192966C1}"/>
                </c:ext>
              </c:extLst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837-4B44-829E-0772192966C1}"/>
                </c:ext>
              </c:extLst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837-4B44-829E-0772192966C1}"/>
                </c:ext>
              </c:extLst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837-4B44-829E-0772192966C1}"/>
                </c:ext>
              </c:extLst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37-4B44-829E-0772192966C1}"/>
                </c:ext>
              </c:extLst>
            </c:dLbl>
            <c:dLbl>
              <c:idx val="8"/>
              <c:layout>
                <c:manualLayout>
                  <c:x val="1.9361341342544222E-3"/>
                  <c:y val="-1.5852829495030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437437238732564E-2"/>
                      <c:h val="3.652785474844653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8837-4B44-829E-0772192966C1}"/>
                </c:ext>
              </c:extLst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837-4B44-829E-0772192966C1}"/>
                </c:ext>
              </c:extLst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837-4B44-829E-0772192966C1}"/>
                </c:ext>
              </c:extLst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837-4B44-829E-0772192966C1}"/>
                </c:ext>
              </c:extLst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837-4B44-829E-0772192966C1}"/>
                </c:ext>
              </c:extLst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837-4B44-829E-0772192966C1}"/>
                </c:ext>
              </c:extLst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837-4B44-829E-0772192966C1}"/>
                </c:ext>
              </c:extLst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837-4B44-829E-0772192966C1}"/>
                </c:ext>
              </c:extLst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837-4B44-829E-0772192966C1}"/>
                </c:ext>
              </c:extLst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837-4B44-829E-0772192966C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837-4B44-829E-0772192966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1.9381707512413904</c:v>
                </c:pt>
                <c:pt idx="1">
                  <c:v>0.98243365903144864</c:v>
                </c:pt>
                <c:pt idx="2">
                  <c:v>1.4469539217256662</c:v>
                </c:pt>
                <c:pt idx="3">
                  <c:v>1.9969031982487051</c:v>
                </c:pt>
                <c:pt idx="4">
                  <c:v>3.1234983181162903</c:v>
                </c:pt>
                <c:pt idx="5">
                  <c:v>4.9388648619787494</c:v>
                </c:pt>
                <c:pt idx="6">
                  <c:v>6.9357680602274545</c:v>
                </c:pt>
                <c:pt idx="7">
                  <c:v>9.722889636392761</c:v>
                </c:pt>
                <c:pt idx="8">
                  <c:v>12.894441774787763</c:v>
                </c:pt>
                <c:pt idx="9">
                  <c:v>14.94473810667948</c:v>
                </c:pt>
                <c:pt idx="10">
                  <c:v>14.293341876234717</c:v>
                </c:pt>
                <c:pt idx="11">
                  <c:v>11.564952747076726</c:v>
                </c:pt>
                <c:pt idx="12">
                  <c:v>7.8060761386085753</c:v>
                </c:pt>
                <c:pt idx="13">
                  <c:v>4.367558331998505</c:v>
                </c:pt>
                <c:pt idx="14">
                  <c:v>1.9381707512413904</c:v>
                </c:pt>
                <c:pt idx="15">
                  <c:v>0.7421645576378878</c:v>
                </c:pt>
                <c:pt idx="16">
                  <c:v>0.28298360830797159</c:v>
                </c:pt>
                <c:pt idx="17">
                  <c:v>5.3393133643013513E-2</c:v>
                </c:pt>
                <c:pt idx="18">
                  <c:v>2.6696566821506756E-2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837-4B44-829E-077219296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0083712"/>
        <c:axId val="70085632"/>
        <c:axId val="0"/>
      </c:bar3DChart>
      <c:catAx>
        <c:axId val="7008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8563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371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1,219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21.5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2.1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1,181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0.167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395" y="366634"/>
          <a:ext cx="2193241" cy="60909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8.3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12.3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workbookViewId="0">
      <selection activeCell="K38" sqref="K38"/>
    </sheetView>
  </sheetViews>
  <sheetFormatPr defaultRowHeight="12.75" x14ac:dyDescent="0.2"/>
  <cols>
    <col min="1" max="1" width="6.28515625" style="1" customWidth="1"/>
    <col min="2" max="2" width="21.7109375" customWidth="1"/>
    <col min="3" max="3" width="12.85546875" customWidth="1"/>
    <col min="4" max="4" width="13.7109375" customWidth="1"/>
    <col min="5" max="5" width="12.85546875" customWidth="1"/>
    <col min="6" max="6" width="13.7109375" customWidth="1"/>
    <col min="7" max="7" width="16.5703125" style="1" customWidth="1"/>
    <col min="8" max="8" width="13.42578125" customWidth="1"/>
    <col min="9" max="9" width="13.7109375" customWidth="1"/>
  </cols>
  <sheetData>
    <row r="1" spans="1:9" ht="17.45" customHeight="1" x14ac:dyDescent="0.2">
      <c r="C1" s="55" t="s">
        <v>66</v>
      </c>
      <c r="D1" s="55"/>
      <c r="E1" s="55" t="s">
        <v>67</v>
      </c>
      <c r="F1" s="55"/>
      <c r="G1" s="5"/>
      <c r="H1" s="55" t="s">
        <v>68</v>
      </c>
      <c r="I1" s="55"/>
    </row>
    <row r="2" spans="1:9" ht="12.75" customHeight="1" x14ac:dyDescent="0.2">
      <c r="A2" s="56" t="s">
        <v>7</v>
      </c>
      <c r="B2" s="59" t="s">
        <v>55</v>
      </c>
      <c r="C2" s="59" t="s">
        <v>65</v>
      </c>
      <c r="D2" s="59" t="s">
        <v>60</v>
      </c>
      <c r="E2" s="59" t="s">
        <v>64</v>
      </c>
      <c r="F2" s="59" t="s">
        <v>61</v>
      </c>
      <c r="G2" s="59" t="s">
        <v>12</v>
      </c>
      <c r="H2" s="59" t="s">
        <v>62</v>
      </c>
      <c r="I2" s="62" t="s">
        <v>63</v>
      </c>
    </row>
    <row r="3" spans="1:9" x14ac:dyDescent="0.2">
      <c r="A3" s="57"/>
      <c r="B3" s="60"/>
      <c r="C3" s="60"/>
      <c r="D3" s="60"/>
      <c r="E3" s="60"/>
      <c r="F3" s="60"/>
      <c r="G3" s="60"/>
      <c r="H3" s="60"/>
      <c r="I3" s="63"/>
    </row>
    <row r="4" spans="1:9" x14ac:dyDescent="0.2">
      <c r="A4" s="57"/>
      <c r="B4" s="60"/>
      <c r="C4" s="60"/>
      <c r="D4" s="60"/>
      <c r="E4" s="60"/>
      <c r="F4" s="60"/>
      <c r="G4" s="60"/>
      <c r="H4" s="60"/>
      <c r="I4" s="63"/>
    </row>
    <row r="5" spans="1:9" ht="26.25" customHeight="1" x14ac:dyDescent="0.2">
      <c r="A5" s="58"/>
      <c r="B5" s="61"/>
      <c r="C5" s="61"/>
      <c r="D5" s="61"/>
      <c r="E5" s="61"/>
      <c r="F5" s="61"/>
      <c r="G5" s="61"/>
      <c r="H5" s="61"/>
      <c r="I5" s="64"/>
    </row>
    <row r="6" spans="1:9" ht="26.25" customHeight="1" x14ac:dyDescent="0.2">
      <c r="A6" s="31"/>
      <c r="B6" s="30"/>
      <c r="C6" s="44" t="s">
        <v>69</v>
      </c>
      <c r="D6" s="45"/>
      <c r="E6" s="44" t="s">
        <v>70</v>
      </c>
      <c r="F6" s="45"/>
      <c r="G6" s="46"/>
      <c r="H6" s="45" t="s">
        <v>71</v>
      </c>
      <c r="I6" s="47"/>
    </row>
    <row r="7" spans="1:9" ht="15" x14ac:dyDescent="0.25">
      <c r="A7" s="14">
        <v>-5</v>
      </c>
      <c r="B7" s="15" t="s">
        <v>2</v>
      </c>
      <c r="C7" s="54">
        <v>4</v>
      </c>
      <c r="D7" s="2">
        <f t="shared" ref="D7:D26" si="0">C7/$C$39*100</f>
        <v>0.16856300042140751</v>
      </c>
      <c r="E7" s="53">
        <v>195</v>
      </c>
      <c r="F7" s="6">
        <f t="shared" ref="F7:F26" si="1">E7/$D$39*100</f>
        <v>2.1678710394663701</v>
      </c>
      <c r="G7" s="17" t="s">
        <v>4</v>
      </c>
      <c r="H7" s="53">
        <v>363</v>
      </c>
      <c r="I7" s="27">
        <f>H7/$F$39*100</f>
        <v>1.9381707512413904</v>
      </c>
    </row>
    <row r="8" spans="1:9" ht="15" x14ac:dyDescent="0.25">
      <c r="A8" s="16">
        <v>-4</v>
      </c>
      <c r="B8" s="17" t="s">
        <v>3</v>
      </c>
      <c r="C8" s="54">
        <v>4</v>
      </c>
      <c r="D8" s="2">
        <f t="shared" si="0"/>
        <v>0.16856300042140751</v>
      </c>
      <c r="E8" s="53">
        <v>94</v>
      </c>
      <c r="F8" s="6">
        <f t="shared" si="1"/>
        <v>1.0450250138966091</v>
      </c>
      <c r="G8" s="17" t="s">
        <v>5</v>
      </c>
      <c r="H8" s="53">
        <v>184</v>
      </c>
      <c r="I8" s="27">
        <f t="shared" ref="I8:I27" si="2">H8/$F$39*100</f>
        <v>0.98243365903144864</v>
      </c>
    </row>
    <row r="9" spans="1:9" ht="15" x14ac:dyDescent="0.25">
      <c r="A9" s="18">
        <v>-2</v>
      </c>
      <c r="B9" s="19" t="s">
        <v>0</v>
      </c>
      <c r="C9" s="54">
        <v>5</v>
      </c>
      <c r="D9" s="2">
        <f t="shared" si="0"/>
        <v>0.21070375052675938</v>
      </c>
      <c r="E9" s="53">
        <v>134</v>
      </c>
      <c r="F9" s="6">
        <f t="shared" si="1"/>
        <v>1.4897165091717621</v>
      </c>
      <c r="G9" s="19" t="s">
        <v>1</v>
      </c>
      <c r="H9" s="53">
        <v>271</v>
      </c>
      <c r="I9" s="27">
        <f t="shared" si="2"/>
        <v>1.4469539217256662</v>
      </c>
    </row>
    <row r="10" spans="1:9" ht="15" x14ac:dyDescent="0.25">
      <c r="A10" s="18">
        <v>-2</v>
      </c>
      <c r="B10" s="20" t="s">
        <v>34</v>
      </c>
      <c r="C10" s="54">
        <v>15</v>
      </c>
      <c r="D10" s="2">
        <f t="shared" si="0"/>
        <v>0.63211125158027814</v>
      </c>
      <c r="E10" s="53">
        <v>203</v>
      </c>
      <c r="F10" s="6">
        <f t="shared" si="1"/>
        <v>2.2568093385214008</v>
      </c>
      <c r="G10" s="20" t="s">
        <v>31</v>
      </c>
      <c r="H10" s="53">
        <v>374</v>
      </c>
      <c r="I10" s="27">
        <f t="shared" si="2"/>
        <v>1.9969031982487051</v>
      </c>
    </row>
    <row r="11" spans="1:9" ht="15" x14ac:dyDescent="0.25">
      <c r="A11" s="18">
        <v>-1</v>
      </c>
      <c r="B11" s="20" t="s">
        <v>35</v>
      </c>
      <c r="C11" s="54">
        <v>29</v>
      </c>
      <c r="D11" s="2">
        <f t="shared" si="0"/>
        <v>1.2220817530552044</v>
      </c>
      <c r="E11" s="53">
        <v>331</v>
      </c>
      <c r="F11" s="6">
        <f t="shared" si="1"/>
        <v>3.6798221234018902</v>
      </c>
      <c r="G11" s="20" t="s">
        <v>32</v>
      </c>
      <c r="H11" s="53">
        <v>585</v>
      </c>
      <c r="I11" s="27">
        <f t="shared" si="2"/>
        <v>3.1234983181162903</v>
      </c>
    </row>
    <row r="12" spans="1:9" ht="15" x14ac:dyDescent="0.25">
      <c r="A12" s="18">
        <v>0</v>
      </c>
      <c r="B12" s="20" t="s">
        <v>36</v>
      </c>
      <c r="C12" s="54">
        <v>48</v>
      </c>
      <c r="D12" s="2">
        <f t="shared" si="0"/>
        <v>2.0227560050568902</v>
      </c>
      <c r="E12" s="53">
        <v>410</v>
      </c>
      <c r="F12" s="6">
        <f t="shared" si="1"/>
        <v>4.5580878265703166</v>
      </c>
      <c r="G12" s="20" t="s">
        <v>33</v>
      </c>
      <c r="H12" s="53">
        <v>925</v>
      </c>
      <c r="I12" s="27">
        <f t="shared" si="2"/>
        <v>4.9388648619787494</v>
      </c>
    </row>
    <row r="13" spans="1:9" ht="15" x14ac:dyDescent="0.25">
      <c r="A13" s="21">
        <v>1</v>
      </c>
      <c r="B13" s="20" t="s">
        <v>13</v>
      </c>
      <c r="C13" s="54">
        <v>82</v>
      </c>
      <c r="D13" s="2">
        <f t="shared" si="0"/>
        <v>3.4555415086388535</v>
      </c>
      <c r="E13" s="53">
        <v>661</v>
      </c>
      <c r="F13" s="6">
        <f t="shared" si="1"/>
        <v>7.3485269594219016</v>
      </c>
      <c r="G13" s="20" t="s">
        <v>37</v>
      </c>
      <c r="H13" s="53">
        <v>1299</v>
      </c>
      <c r="I13" s="27">
        <f t="shared" si="2"/>
        <v>6.9357680602274545</v>
      </c>
    </row>
    <row r="14" spans="1:9" ht="15" x14ac:dyDescent="0.25">
      <c r="A14" s="21">
        <v>2</v>
      </c>
      <c r="B14" s="20" t="s">
        <v>14</v>
      </c>
      <c r="C14" s="54">
        <v>160</v>
      </c>
      <c r="D14" s="2">
        <f t="shared" si="0"/>
        <v>6.7425200168563002</v>
      </c>
      <c r="E14" s="53">
        <v>952</v>
      </c>
      <c r="F14" s="6">
        <f t="shared" si="1"/>
        <v>10.583657587548638</v>
      </c>
      <c r="G14" s="20" t="s">
        <v>38</v>
      </c>
      <c r="H14" s="53">
        <v>1821</v>
      </c>
      <c r="I14" s="27">
        <f t="shared" si="2"/>
        <v>9.722889636392761</v>
      </c>
    </row>
    <row r="15" spans="1:9" ht="15" x14ac:dyDescent="0.25">
      <c r="A15" s="21">
        <v>3</v>
      </c>
      <c r="B15" s="20" t="s">
        <v>15</v>
      </c>
      <c r="C15" s="54">
        <v>205</v>
      </c>
      <c r="D15" s="2">
        <f t="shared" si="0"/>
        <v>8.6388537715971339</v>
      </c>
      <c r="E15" s="53">
        <v>1131</v>
      </c>
      <c r="F15" s="6">
        <f t="shared" si="1"/>
        <v>12.573652028904947</v>
      </c>
      <c r="G15" s="20" t="s">
        <v>39</v>
      </c>
      <c r="H15" s="53">
        <v>2415</v>
      </c>
      <c r="I15" s="27">
        <f t="shared" si="2"/>
        <v>12.894441774787763</v>
      </c>
    </row>
    <row r="16" spans="1:9" ht="15" x14ac:dyDescent="0.25">
      <c r="A16" s="21">
        <v>4</v>
      </c>
      <c r="B16" s="20" t="s">
        <v>16</v>
      </c>
      <c r="C16" s="54">
        <v>310</v>
      </c>
      <c r="D16" s="2">
        <f t="shared" si="0"/>
        <v>13.063632532659081</v>
      </c>
      <c r="E16" s="53">
        <v>1264</v>
      </c>
      <c r="F16" s="6">
        <f t="shared" si="1"/>
        <v>14.05225125069483</v>
      </c>
      <c r="G16" s="20" t="s">
        <v>40</v>
      </c>
      <c r="H16" s="53">
        <v>2799</v>
      </c>
      <c r="I16" s="27">
        <f t="shared" si="2"/>
        <v>14.94473810667948</v>
      </c>
    </row>
    <row r="17" spans="1:11" ht="15" x14ac:dyDescent="0.25">
      <c r="A17" s="21">
        <v>5</v>
      </c>
      <c r="B17" s="20" t="s">
        <v>17</v>
      </c>
      <c r="C17" s="54">
        <v>391</v>
      </c>
      <c r="D17" s="2">
        <f t="shared" si="0"/>
        <v>16.477033291192583</v>
      </c>
      <c r="E17" s="53">
        <v>1181</v>
      </c>
      <c r="F17" s="6">
        <f t="shared" si="1"/>
        <v>13.12951639799889</v>
      </c>
      <c r="G17" s="20" t="s">
        <v>41</v>
      </c>
      <c r="H17" s="53">
        <v>2677</v>
      </c>
      <c r="I17" s="27">
        <f t="shared" si="2"/>
        <v>14.293341876234717</v>
      </c>
    </row>
    <row r="18" spans="1:11" ht="15" x14ac:dyDescent="0.25">
      <c r="A18" s="21">
        <v>6</v>
      </c>
      <c r="B18" s="22" t="s">
        <v>27</v>
      </c>
      <c r="C18" s="54">
        <v>392</v>
      </c>
      <c r="D18" s="2">
        <f t="shared" si="0"/>
        <v>16.519174041297934</v>
      </c>
      <c r="E18" s="53">
        <v>969</v>
      </c>
      <c r="F18" s="6">
        <f t="shared" si="1"/>
        <v>10.772651473040579</v>
      </c>
      <c r="G18" s="20" t="s">
        <v>42</v>
      </c>
      <c r="H18" s="53">
        <v>2166</v>
      </c>
      <c r="I18" s="27">
        <f t="shared" si="2"/>
        <v>11.564952747076726</v>
      </c>
    </row>
    <row r="19" spans="1:11" ht="15" x14ac:dyDescent="0.25">
      <c r="A19" s="21">
        <v>7</v>
      </c>
      <c r="B19" s="22" t="s">
        <v>28</v>
      </c>
      <c r="C19" s="54">
        <v>325</v>
      </c>
      <c r="D19" s="2">
        <f t="shared" si="0"/>
        <v>13.695743784239358</v>
      </c>
      <c r="E19" s="53">
        <v>636</v>
      </c>
      <c r="F19" s="6">
        <f t="shared" si="1"/>
        <v>7.0705947748749303</v>
      </c>
      <c r="G19" s="20" t="s">
        <v>43</v>
      </c>
      <c r="H19" s="53">
        <v>1462</v>
      </c>
      <c r="I19" s="27">
        <f t="shared" si="2"/>
        <v>7.8060761386085753</v>
      </c>
    </row>
    <row r="20" spans="1:11" ht="15" x14ac:dyDescent="0.25">
      <c r="A20" s="21">
        <v>8</v>
      </c>
      <c r="B20" s="22" t="s">
        <v>29</v>
      </c>
      <c r="C20" s="54">
        <v>216</v>
      </c>
      <c r="D20" s="2">
        <f t="shared" si="0"/>
        <v>9.1024020227560047</v>
      </c>
      <c r="E20" s="53">
        <v>379</v>
      </c>
      <c r="F20" s="6">
        <f t="shared" si="1"/>
        <v>4.2134519177320735</v>
      </c>
      <c r="G20" s="20" t="s">
        <v>44</v>
      </c>
      <c r="H20" s="53">
        <v>818</v>
      </c>
      <c r="I20" s="27">
        <f t="shared" si="2"/>
        <v>4.367558331998505</v>
      </c>
    </row>
    <row r="21" spans="1:11" ht="15" x14ac:dyDescent="0.25">
      <c r="A21" s="21">
        <v>9</v>
      </c>
      <c r="B21" s="22" t="s">
        <v>30</v>
      </c>
      <c r="C21" s="54">
        <v>108</v>
      </c>
      <c r="D21" s="2">
        <f t="shared" si="0"/>
        <v>4.5512010113780024</v>
      </c>
      <c r="E21" s="53">
        <v>249</v>
      </c>
      <c r="F21" s="6">
        <f t="shared" si="1"/>
        <v>2.7682045580878265</v>
      </c>
      <c r="G21" s="20" t="s">
        <v>45</v>
      </c>
      <c r="H21" s="53">
        <v>363</v>
      </c>
      <c r="I21" s="27">
        <f t="shared" si="2"/>
        <v>1.9381707512413904</v>
      </c>
    </row>
    <row r="22" spans="1:11" ht="15" x14ac:dyDescent="0.25">
      <c r="A22" s="21">
        <v>10</v>
      </c>
      <c r="B22" s="20" t="s">
        <v>18</v>
      </c>
      <c r="C22" s="54">
        <v>47</v>
      </c>
      <c r="D22" s="2">
        <f t="shared" si="0"/>
        <v>1.9806152549515381</v>
      </c>
      <c r="E22" s="53">
        <v>113</v>
      </c>
      <c r="F22" s="6">
        <f t="shared" si="1"/>
        <v>1.2562534741523068</v>
      </c>
      <c r="G22" s="20" t="s">
        <v>46</v>
      </c>
      <c r="H22" s="53">
        <v>139</v>
      </c>
      <c r="I22" s="27">
        <f t="shared" si="2"/>
        <v>0.7421645576378878</v>
      </c>
      <c r="J22" s="4"/>
    </row>
    <row r="23" spans="1:11" ht="15" x14ac:dyDescent="0.25">
      <c r="A23" s="21">
        <v>11</v>
      </c>
      <c r="B23" s="20" t="s">
        <v>19</v>
      </c>
      <c r="C23" s="54">
        <v>24</v>
      </c>
      <c r="D23" s="2">
        <f t="shared" si="0"/>
        <v>1.0113780025284451</v>
      </c>
      <c r="E23" s="53">
        <v>63</v>
      </c>
      <c r="F23" s="6">
        <f t="shared" si="1"/>
        <v>0.70038910505836582</v>
      </c>
      <c r="G23" s="20" t="s">
        <v>47</v>
      </c>
      <c r="H23" s="53">
        <v>53</v>
      </c>
      <c r="I23" s="27">
        <f t="shared" si="2"/>
        <v>0.28298360830797159</v>
      </c>
    </row>
    <row r="24" spans="1:11" ht="15" x14ac:dyDescent="0.25">
      <c r="A24" s="21">
        <v>12</v>
      </c>
      <c r="B24" s="20" t="s">
        <v>20</v>
      </c>
      <c r="C24" s="54">
        <v>8</v>
      </c>
      <c r="D24" s="2">
        <f t="shared" si="0"/>
        <v>0.33712600084281502</v>
      </c>
      <c r="E24" s="53">
        <v>24</v>
      </c>
      <c r="F24" s="6">
        <f t="shared" si="1"/>
        <v>0.26681489716509171</v>
      </c>
      <c r="G24" s="20" t="s">
        <v>48</v>
      </c>
      <c r="H24" s="53">
        <v>10</v>
      </c>
      <c r="I24" s="27">
        <f t="shared" si="2"/>
        <v>5.3393133643013513E-2</v>
      </c>
    </row>
    <row r="25" spans="1:11" ht="15" x14ac:dyDescent="0.25">
      <c r="A25" s="21">
        <v>13</v>
      </c>
      <c r="B25" s="20" t="s">
        <v>21</v>
      </c>
      <c r="C25" s="54">
        <v>0</v>
      </c>
      <c r="D25" s="2">
        <f t="shared" si="0"/>
        <v>0</v>
      </c>
      <c r="E25" s="53">
        <v>4</v>
      </c>
      <c r="F25" s="6">
        <f t="shared" si="1"/>
        <v>4.4469149527515288E-2</v>
      </c>
      <c r="G25" s="20" t="s">
        <v>49</v>
      </c>
      <c r="H25" s="53">
        <v>5</v>
      </c>
      <c r="I25" s="27">
        <f t="shared" si="2"/>
        <v>2.6696566821506756E-2</v>
      </c>
    </row>
    <row r="26" spans="1:11" ht="15" x14ac:dyDescent="0.25">
      <c r="A26" s="21">
        <v>14</v>
      </c>
      <c r="B26" s="20" t="s">
        <v>22</v>
      </c>
      <c r="C26" s="54">
        <v>0</v>
      </c>
      <c r="D26" s="2">
        <f t="shared" si="0"/>
        <v>0</v>
      </c>
      <c r="E26" s="53">
        <v>1</v>
      </c>
      <c r="F26" s="6">
        <f t="shared" si="1"/>
        <v>1.1117287381878822E-2</v>
      </c>
      <c r="G26" s="20" t="s">
        <v>50</v>
      </c>
      <c r="H26" s="53">
        <v>0</v>
      </c>
      <c r="I26" s="27">
        <f t="shared" si="2"/>
        <v>0</v>
      </c>
    </row>
    <row r="27" spans="1:11" x14ac:dyDescent="0.2">
      <c r="A27" s="21">
        <v>15</v>
      </c>
      <c r="B27" s="20" t="s">
        <v>23</v>
      </c>
      <c r="C27" s="48">
        <v>0</v>
      </c>
      <c r="D27" s="2">
        <f t="shared" ref="D27:D29" si="3">C27/$C$39*100</f>
        <v>0</v>
      </c>
      <c r="E27" s="50">
        <v>1</v>
      </c>
      <c r="F27" s="6">
        <f>E27/$D$39*100</f>
        <v>1.1117287381878822E-2</v>
      </c>
      <c r="G27" s="20" t="s">
        <v>51</v>
      </c>
      <c r="H27" s="48">
        <v>0</v>
      </c>
      <c r="I27" s="27">
        <f t="shared" si="2"/>
        <v>0</v>
      </c>
    </row>
    <row r="28" spans="1:11" x14ac:dyDescent="0.2">
      <c r="A28" s="21">
        <v>16</v>
      </c>
      <c r="B28" s="20" t="s">
        <v>24</v>
      </c>
      <c r="C28" s="48">
        <v>0</v>
      </c>
      <c r="D28" s="2">
        <f t="shared" si="3"/>
        <v>0</v>
      </c>
      <c r="E28" s="50">
        <v>0</v>
      </c>
      <c r="F28" s="6">
        <f>E28/$D$39*100</f>
        <v>0</v>
      </c>
      <c r="G28" s="20" t="s">
        <v>52</v>
      </c>
      <c r="H28" s="48">
        <v>0</v>
      </c>
      <c r="I28" s="27">
        <f>H28/$F$39*100</f>
        <v>0</v>
      </c>
    </row>
    <row r="29" spans="1:11" x14ac:dyDescent="0.2">
      <c r="A29" s="21">
        <v>17</v>
      </c>
      <c r="B29" s="20" t="s">
        <v>25</v>
      </c>
      <c r="C29" s="48">
        <v>0</v>
      </c>
      <c r="D29" s="2">
        <f t="shared" si="3"/>
        <v>0</v>
      </c>
      <c r="E29" s="50">
        <v>0</v>
      </c>
      <c r="F29" s="6">
        <f>E29/$D$39*100</f>
        <v>0</v>
      </c>
      <c r="G29" s="20" t="s">
        <v>53</v>
      </c>
      <c r="H29" s="48">
        <v>0</v>
      </c>
      <c r="I29" s="27">
        <f>H29/$F$39*100</f>
        <v>0</v>
      </c>
    </row>
    <row r="30" spans="1:11" ht="13.5" thickBot="1" x14ac:dyDescent="0.25">
      <c r="A30" s="23">
        <v>18</v>
      </c>
      <c r="B30" s="24" t="s">
        <v>26</v>
      </c>
      <c r="C30" s="52">
        <v>0</v>
      </c>
      <c r="D30" s="25">
        <f>C30/$C$39*100</f>
        <v>0</v>
      </c>
      <c r="E30" s="51">
        <v>0</v>
      </c>
      <c r="F30" s="26">
        <f>E30/$D$39*100</f>
        <v>0</v>
      </c>
      <c r="G30" s="24" t="s">
        <v>54</v>
      </c>
      <c r="H30" s="49">
        <v>0</v>
      </c>
      <c r="I30" s="28">
        <f>H30/$F$39*100</f>
        <v>0</v>
      </c>
    </row>
    <row r="31" spans="1:11" x14ac:dyDescent="0.2">
      <c r="D31" s="2"/>
    </row>
    <row r="32" spans="1:11" x14ac:dyDescent="0.2">
      <c r="C32" s="3"/>
      <c r="D32" s="6"/>
      <c r="E32" s="3"/>
      <c r="F32" s="6"/>
      <c r="G32" s="7"/>
      <c r="H32" s="3"/>
      <c r="I32" s="6"/>
      <c r="K32" s="29"/>
    </row>
    <row r="33" spans="1:9" x14ac:dyDescent="0.2">
      <c r="D33" s="2"/>
      <c r="F33" s="2"/>
      <c r="G33" s="8"/>
      <c r="I33" s="2"/>
    </row>
    <row r="34" spans="1:9" x14ac:dyDescent="0.2">
      <c r="B34" t="s">
        <v>6</v>
      </c>
      <c r="D34" s="3"/>
      <c r="F34" s="3"/>
      <c r="G34" s="9"/>
      <c r="H34" s="29"/>
      <c r="I34" s="3"/>
    </row>
    <row r="37" spans="1:9" ht="13.5" thickBot="1" x14ac:dyDescent="0.25"/>
    <row r="38" spans="1:9" ht="26.25" customHeight="1" x14ac:dyDescent="0.2">
      <c r="A38" s="71"/>
      <c r="B38" s="72"/>
      <c r="C38" s="36" t="s">
        <v>56</v>
      </c>
      <c r="D38" s="37" t="s">
        <v>58</v>
      </c>
      <c r="E38" s="36"/>
      <c r="F38" s="38" t="s">
        <v>59</v>
      </c>
    </row>
    <row r="39" spans="1:9" x14ac:dyDescent="0.2">
      <c r="A39" s="69" t="s">
        <v>6</v>
      </c>
      <c r="B39" s="70"/>
      <c r="C39" s="39">
        <v>2373</v>
      </c>
      <c r="D39" s="40">
        <v>8995</v>
      </c>
      <c r="E39" s="11"/>
      <c r="F39" s="41">
        <v>18729</v>
      </c>
      <c r="H39" s="29"/>
    </row>
    <row r="40" spans="1:9" x14ac:dyDescent="0.2">
      <c r="A40" s="67"/>
      <c r="B40" s="68"/>
      <c r="C40" s="11"/>
      <c r="D40" s="10"/>
      <c r="E40" s="11"/>
      <c r="F40" s="34"/>
    </row>
    <row r="41" spans="1:9" x14ac:dyDescent="0.2">
      <c r="A41" s="69" t="s">
        <v>10</v>
      </c>
      <c r="B41" s="70"/>
      <c r="C41" s="11">
        <v>0.87877000000000005</v>
      </c>
      <c r="D41" s="11">
        <v>0.31172499999999997</v>
      </c>
      <c r="E41" s="11"/>
      <c r="F41" s="13">
        <v>1.9689179999999999</v>
      </c>
    </row>
    <row r="42" spans="1:9" x14ac:dyDescent="0.2">
      <c r="A42" s="69" t="s">
        <v>9</v>
      </c>
      <c r="B42" s="70"/>
      <c r="C42" s="11">
        <v>3.0414585899705018</v>
      </c>
      <c r="D42" s="11">
        <v>2.0833696272373543</v>
      </c>
      <c r="E42" s="11"/>
      <c r="F42" s="13">
        <v>8.3471658578674788</v>
      </c>
    </row>
    <row r="43" spans="1:9" x14ac:dyDescent="0.2">
      <c r="A43" s="69" t="s">
        <v>8</v>
      </c>
      <c r="B43" s="70"/>
      <c r="C43" s="11">
        <v>21.487928614941499</v>
      </c>
      <c r="D43" s="32" t="s">
        <v>57</v>
      </c>
      <c r="E43" s="11"/>
      <c r="F43" s="13">
        <v>12.293222814233701</v>
      </c>
    </row>
    <row r="44" spans="1:9" x14ac:dyDescent="0.2">
      <c r="A44" s="69" t="s">
        <v>11</v>
      </c>
      <c r="B44" s="70"/>
      <c r="C44" s="42">
        <v>1219.0740596944493</v>
      </c>
      <c r="D44" s="42">
        <v>1180.8512352360713</v>
      </c>
      <c r="E44" s="11"/>
      <c r="F44" s="43" t="s">
        <v>57</v>
      </c>
    </row>
    <row r="45" spans="1:9" ht="13.5" thickBot="1" x14ac:dyDescent="0.25">
      <c r="A45" s="65"/>
      <c r="B45" s="66"/>
      <c r="C45" s="12"/>
      <c r="D45" s="12"/>
      <c r="E45" s="35"/>
      <c r="F45" s="33"/>
    </row>
    <row r="48" spans="1:9" x14ac:dyDescent="0.2">
      <c r="H48" s="29"/>
    </row>
    <row r="50" spans="3:6" x14ac:dyDescent="0.2">
      <c r="C50" s="2"/>
      <c r="D50" s="2"/>
      <c r="E50" s="2"/>
      <c r="F50" s="2"/>
    </row>
    <row r="51" spans="3:6" x14ac:dyDescent="0.2">
      <c r="C51" s="2"/>
      <c r="D51" s="2"/>
      <c r="E51" s="2"/>
      <c r="F51" s="2"/>
    </row>
    <row r="52" spans="3:6" x14ac:dyDescent="0.2">
      <c r="C52" s="2"/>
      <c r="D52" s="2"/>
      <c r="E52" s="2"/>
      <c r="F52" s="2"/>
    </row>
    <row r="53" spans="3:6" x14ac:dyDescent="0.2">
      <c r="C53" s="73"/>
      <c r="D53" s="73"/>
      <c r="E53" s="2"/>
      <c r="F53" s="2"/>
    </row>
  </sheetData>
  <mergeCells count="20">
    <mergeCell ref="A38:B38"/>
    <mergeCell ref="A39:B39"/>
    <mergeCell ref="A44:B44"/>
    <mergeCell ref="E2:E5"/>
    <mergeCell ref="F2:F5"/>
    <mergeCell ref="A45:B45"/>
    <mergeCell ref="A40:B40"/>
    <mergeCell ref="A41:B41"/>
    <mergeCell ref="A42:B42"/>
    <mergeCell ref="A43:B43"/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2015-05-14T19:28:33Z</cp:lastPrinted>
  <dcterms:created xsi:type="dcterms:W3CDTF">2000-02-07T20:44:45Z</dcterms:created>
  <dcterms:modified xsi:type="dcterms:W3CDTF">2020-01-21T21:09:44Z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